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Typists\2021\2021 May-June\Non-Languages\CAT\P1\Ready for Editors CAT P1 June 2021\CAT P1 June  2021_MS Office_DATA\"/>
    </mc:Choice>
  </mc:AlternateContent>
  <bookViews>
    <workbookView xWindow="0" yWindow="0" windowWidth="23040" windowHeight="9195"/>
  </bookViews>
  <sheets>
    <sheet name="Services" sheetId="1" r:id="rId1"/>
    <sheet name="ServiceChar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6" i="1" l="1"/>
  <c r="E76" i="1" l="1"/>
  <c r="F76" i="1"/>
  <c r="G76" i="1"/>
  <c r="H76" i="1"/>
  <c r="I76" i="1"/>
  <c r="J76" i="1"/>
  <c r="K76" i="1"/>
  <c r="L76" i="1"/>
  <c r="C76" i="1"/>
</calcChain>
</file>

<file path=xl/sharedStrings.xml><?xml version="1.0" encoding="utf-8"?>
<sst xmlns="http://schemas.openxmlformats.org/spreadsheetml/2006/main" count="98" uniqueCount="98">
  <si>
    <t>Angola</t>
  </si>
  <si>
    <t>Malaria</t>
  </si>
  <si>
    <t>Armenia</t>
  </si>
  <si>
    <t>Hepatitis C</t>
  </si>
  <si>
    <t>DR-TB</t>
  </si>
  <si>
    <t>Balkans</t>
  </si>
  <si>
    <t>TB</t>
  </si>
  <si>
    <t>Bangladesh</t>
  </si>
  <si>
    <t>Belarus</t>
  </si>
  <si>
    <t>Belgium</t>
  </si>
  <si>
    <t>Critical</t>
  </si>
  <si>
    <t>Moderate</t>
  </si>
  <si>
    <t>Burkina Faso</t>
  </si>
  <si>
    <t>Burundi</t>
  </si>
  <si>
    <t>Central African Republic</t>
  </si>
  <si>
    <t>Cameroon</t>
  </si>
  <si>
    <t>Cambodia</t>
  </si>
  <si>
    <t>Cote D'Ivoire</t>
  </si>
  <si>
    <t>Chad</t>
  </si>
  <si>
    <t>Colombia</t>
  </si>
  <si>
    <t>Egypt</t>
  </si>
  <si>
    <t>Eswatini</t>
  </si>
  <si>
    <t>El Salvador</t>
  </si>
  <si>
    <t>France</t>
  </si>
  <si>
    <t>Ethiopia</t>
  </si>
  <si>
    <t>Greece</t>
  </si>
  <si>
    <t>Georgia</t>
  </si>
  <si>
    <t>Guinea</t>
  </si>
  <si>
    <t>Guinea- Bissau</t>
  </si>
  <si>
    <t>Haiti</t>
  </si>
  <si>
    <t>Honduras</t>
  </si>
  <si>
    <t>India</t>
  </si>
  <si>
    <t>Indonesia</t>
  </si>
  <si>
    <t>Italy</t>
  </si>
  <si>
    <t>Iran</t>
  </si>
  <si>
    <t>Kyrgyzstan</t>
  </si>
  <si>
    <t>Iraq</t>
  </si>
  <si>
    <t>Jordan</t>
  </si>
  <si>
    <t>Lebanon</t>
  </si>
  <si>
    <t>Kenya</t>
  </si>
  <si>
    <t>Libya</t>
  </si>
  <si>
    <t>Liberia</t>
  </si>
  <si>
    <t>Mauritania</t>
  </si>
  <si>
    <t>Malawi</t>
  </si>
  <si>
    <t>Malaysia</t>
  </si>
  <si>
    <t>Mexico</t>
  </si>
  <si>
    <t>Mali</t>
  </si>
  <si>
    <t>Mozambique</t>
  </si>
  <si>
    <t>Myanmar</t>
  </si>
  <si>
    <t>Nauru</t>
  </si>
  <si>
    <t>Nicaragua</t>
  </si>
  <si>
    <t>Niger</t>
  </si>
  <si>
    <t>Nigeria</t>
  </si>
  <si>
    <t>Pakistan</t>
  </si>
  <si>
    <t>Papua New Guinea</t>
  </si>
  <si>
    <t>Palestine</t>
  </si>
  <si>
    <t>Philippines</t>
  </si>
  <si>
    <t>Russion Fedration</t>
  </si>
  <si>
    <t>Sierra Leone</t>
  </si>
  <si>
    <t>Somalia</t>
  </si>
  <si>
    <t>South Africa</t>
  </si>
  <si>
    <t>Sudan</t>
  </si>
  <si>
    <t>South Sudan</t>
  </si>
  <si>
    <t>Syria</t>
  </si>
  <si>
    <t>Tajikistan</t>
  </si>
  <si>
    <t>Thailand</t>
  </si>
  <si>
    <t>Tanzania</t>
  </si>
  <si>
    <t>Turkey</t>
  </si>
  <si>
    <t>Uganda</t>
  </si>
  <si>
    <t>Ukraine</t>
  </si>
  <si>
    <t>Uzbekistan</t>
  </si>
  <si>
    <t>Yemen</t>
  </si>
  <si>
    <t>Venezuela</t>
  </si>
  <si>
    <t>Zimbabwe</t>
  </si>
  <si>
    <t>Zambia</t>
  </si>
  <si>
    <t>DRC</t>
  </si>
  <si>
    <t>Country
Land</t>
  </si>
  <si>
    <t>Group Mental Health
Groep Geestesgesondheid</t>
  </si>
  <si>
    <t>Individual Mental Health
Individuele Geestesgesondheid</t>
  </si>
  <si>
    <t>Question 3.2
Vraag 3.2</t>
  </si>
  <si>
    <t>Question 3.3
Vraag 3.3</t>
  </si>
  <si>
    <t>Afghanistan</t>
  </si>
  <si>
    <t>Question 3.5
Vraag 3.5</t>
  </si>
  <si>
    <t>Major help
Ernstige hulp</t>
  </si>
  <si>
    <t>Question 3.4
Vraag 3.4</t>
  </si>
  <si>
    <t>Use this space for building blocks.
Gebruik die spasie vir boublokke.</t>
  </si>
  <si>
    <t>MÉDECINS SANS FRONTIÈRES
 Countries assisted in 2019 - Lande bygestaan in 2019</t>
  </si>
  <si>
    <t>Year first helped
Eerste jaar gehelp</t>
  </si>
  <si>
    <t>SERVICES PROVIDED
DIENSTE GELEWER</t>
  </si>
  <si>
    <t>Number of people per service
Aantal mense per diens</t>
  </si>
  <si>
    <t>Target
Doelwit</t>
  </si>
  <si>
    <t>Disastrous</t>
  </si>
  <si>
    <t>Births
Geboortes</t>
  </si>
  <si>
    <t>Question 3.6
Vraag 3.6</t>
  </si>
  <si>
    <t>Question 3.7
Vraag 3.7</t>
  </si>
  <si>
    <t>Danger Status
Gevaarstatus</t>
  </si>
  <si>
    <t>Clean water
Skoon water</t>
  </si>
  <si>
    <r>
      <t>Outpatients
Buite-pasi</t>
    </r>
    <r>
      <rPr>
        <b/>
        <sz val="10"/>
        <color theme="1"/>
        <rFont val="Calibri"/>
        <family val="2"/>
      </rPr>
      <t>ë</t>
    </r>
    <r>
      <rPr>
        <b/>
        <sz val="10"/>
        <color theme="1"/>
        <rFont val="Calibri"/>
        <family val="2"/>
        <scheme val="minor"/>
      </rPr>
      <t>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</si>
</sst>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0"/>
      <name val="Arial Rounded MT Bold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/>
    <xf numFmtId="0" fontId="1" fillId="0" borderId="0" xfId="0" applyFont="1"/>
    <xf numFmtId="164" fontId="2" fillId="0" borderId="1" xfId="0" applyNumberFormat="1" applyFont="1" applyBorder="1"/>
    <xf numFmtId="0" fontId="4" fillId="0" borderId="0" xfId="0" applyFont="1"/>
    <xf numFmtId="1" fontId="0" fillId="0" borderId="0" xfId="0" applyNumberForma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/>
    <xf numFmtId="0" fontId="7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4" borderId="1" xfId="0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0" fillId="5" borderId="3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 b="1"/>
              <a:t>Total Number of People</a:t>
            </a:r>
          </a:p>
        </c:rich>
      </c:tx>
      <c:layout>
        <c:manualLayout>
          <c:xMode val="edge"/>
          <c:yMode val="edge"/>
          <c:x val="0.3812616918820107"/>
          <c:y val="0.446303946605179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156160530109966"/>
          <c:y val="0.13355968190942755"/>
          <c:w val="0.46164089273387005"/>
          <c:h val="0.6810966260539236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6EC-4498-B06C-245D7EAEA9A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6EC-4498-B06C-245D7EAEA9A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6EC-4498-B06C-245D7EAEA9A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6EC-4498-B06C-245D7EAEA9A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8C-461E-B7AD-0A5EF610F237}"/>
              </c:ext>
            </c:extLst>
          </c:dPt>
          <c:dLbls>
            <c:dLbl>
              <c:idx val="0"/>
              <c:layout>
                <c:manualLayout>
                  <c:x val="0.1426927330484874"/>
                  <c:y val="-2.2637234221936872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6EC-4498-B06C-245D7EAEA9A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0.19702174033826214"/>
                  <c:y val="-7.470287293239169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6EC-4498-B06C-245D7EAEA9A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7.636501563498533E-3"/>
                  <c:y val="0.1788341503533012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6EC-4498-B06C-245D7EAEA9A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2218402501597653"/>
                  <c:y val="-6.11205323992295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86EC-4498-B06C-245D7EAEA9A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2982052657947493"/>
                  <c:y val="-8.149404319897272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78C-461E-B7AD-0A5EF610F237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Services!$C$4:$G$4</c:f>
              <c:strCache>
                <c:ptCount val="5"/>
                <c:pt idx="0">
                  <c:v>Outpatients
Buite-pasiënte</c:v>
                </c:pt>
                <c:pt idx="1">
                  <c:v>Malaria</c:v>
                </c:pt>
                <c:pt idx="2">
                  <c:v>Births
Geboortes</c:v>
                </c:pt>
                <c:pt idx="3">
                  <c:v>Major help
Ernstige hulp</c:v>
                </c:pt>
                <c:pt idx="4">
                  <c:v>Hepatitis C</c:v>
                </c:pt>
              </c:strCache>
            </c:strRef>
          </c:cat>
          <c:val>
            <c:numRef>
              <c:f>Services!$C$76:$G$76</c:f>
              <c:numCache>
                <c:formatCode>General</c:formatCode>
                <c:ptCount val="5"/>
                <c:pt idx="0">
                  <c:v>10874720</c:v>
                </c:pt>
                <c:pt idx="1">
                  <c:v>2266750</c:v>
                </c:pt>
                <c:pt idx="2">
                  <c:v>296540</c:v>
                </c:pt>
                <c:pt idx="3">
                  <c:v>82030</c:v>
                </c:pt>
                <c:pt idx="4">
                  <c:v>12476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5BB-4DF7-9277-BD1B0B592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76</xdr:row>
      <xdr:rowOff>85724</xdr:rowOff>
    </xdr:from>
    <xdr:to>
      <xdr:col>12</xdr:col>
      <xdr:colOff>438150</xdr:colOff>
      <xdr:row>105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W76"/>
  <sheetViews>
    <sheetView tabSelected="1" zoomScaleNormal="100" workbookViewId="0">
      <selection sqref="A1:L1"/>
    </sheetView>
  </sheetViews>
  <sheetFormatPr defaultRowHeight="15" x14ac:dyDescent="0.25"/>
  <cols>
    <col min="1" max="1" width="22.7109375" customWidth="1"/>
    <col min="2" max="2" width="9.140625" customWidth="1"/>
    <col min="3" max="3" width="10.140625" customWidth="1"/>
    <col min="4" max="4" width="10" customWidth="1"/>
    <col min="5" max="5" width="9.7109375" customWidth="1"/>
    <col min="6" max="9" width="7.7109375" customWidth="1"/>
    <col min="10" max="11" width="16.5703125" customWidth="1"/>
    <col min="12" max="12" width="7.7109375" customWidth="1"/>
    <col min="13" max="13" width="11" customWidth="1"/>
    <col min="14" max="14" width="4.7109375" style="18" customWidth="1"/>
    <col min="15" max="15" width="25.5703125" style="23" customWidth="1"/>
    <col min="16" max="16" width="22.7109375" style="23" customWidth="1"/>
    <col min="17" max="17" width="5.42578125" customWidth="1"/>
    <col min="18" max="22" width="18.42578125" customWidth="1"/>
  </cols>
  <sheetData>
    <row r="1" spans="1:23" ht="45" customHeight="1" x14ac:dyDescent="0.25">
      <c r="A1" s="39" t="s">
        <v>86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7"/>
      <c r="N1" s="17"/>
      <c r="O1" s="36"/>
      <c r="P1" s="37"/>
    </row>
    <row r="2" spans="1:23" ht="33" customHeight="1" x14ac:dyDescent="0.25">
      <c r="A2" s="22" t="s">
        <v>90</v>
      </c>
      <c r="B2" s="3">
        <v>0.20499999999999999</v>
      </c>
      <c r="C2" s="46" t="s">
        <v>88</v>
      </c>
      <c r="D2" s="46"/>
      <c r="E2" s="47"/>
      <c r="F2" s="47"/>
      <c r="G2" s="47"/>
      <c r="H2" s="47"/>
      <c r="I2" s="47"/>
      <c r="J2" s="47"/>
      <c r="K2" s="47"/>
      <c r="L2" s="47"/>
      <c r="O2" s="36"/>
      <c r="P2" s="37"/>
    </row>
    <row r="3" spans="1:23" ht="28.5" customHeight="1" thickBot="1" x14ac:dyDescent="0.3">
      <c r="B3" s="1"/>
      <c r="C3" s="50" t="s">
        <v>89</v>
      </c>
      <c r="D3" s="50"/>
      <c r="E3" s="50"/>
      <c r="F3" s="50"/>
      <c r="G3" s="50"/>
      <c r="H3" s="50"/>
      <c r="I3" s="50"/>
      <c r="J3" s="50"/>
      <c r="K3" s="50"/>
      <c r="L3" s="50"/>
      <c r="Q3" s="2"/>
    </row>
    <row r="4" spans="1:23" s="7" customFormat="1" ht="76.5" customHeight="1" thickBot="1" x14ac:dyDescent="0.3">
      <c r="A4" s="28" t="s">
        <v>76</v>
      </c>
      <c r="B4" s="28" t="s">
        <v>87</v>
      </c>
      <c r="C4" s="28" t="s">
        <v>97</v>
      </c>
      <c r="D4" s="28" t="s">
        <v>1</v>
      </c>
      <c r="E4" s="28" t="s">
        <v>92</v>
      </c>
      <c r="F4" s="28" t="s">
        <v>83</v>
      </c>
      <c r="G4" s="28" t="s">
        <v>3</v>
      </c>
      <c r="H4" s="28" t="s">
        <v>4</v>
      </c>
      <c r="I4" s="28" t="s">
        <v>6</v>
      </c>
      <c r="J4" s="28" t="s">
        <v>78</v>
      </c>
      <c r="K4" s="28" t="s">
        <v>77</v>
      </c>
      <c r="L4" s="29" t="s">
        <v>96</v>
      </c>
      <c r="M4" s="28" t="s">
        <v>82</v>
      </c>
      <c r="N4" s="19"/>
      <c r="O4" s="38" t="s">
        <v>95</v>
      </c>
      <c r="P4" s="24"/>
      <c r="R4" s="43" t="s">
        <v>85</v>
      </c>
      <c r="S4" s="44"/>
      <c r="T4" s="44"/>
      <c r="U4" s="44"/>
      <c r="V4" s="45"/>
      <c r="W4" s="9"/>
    </row>
    <row r="5" spans="1:23" ht="15.95" customHeight="1" x14ac:dyDescent="0.25">
      <c r="A5" s="10" t="s">
        <v>0</v>
      </c>
      <c r="B5" s="12">
        <v>1983</v>
      </c>
      <c r="C5" s="13"/>
      <c r="D5" s="13">
        <v>5870</v>
      </c>
      <c r="E5" s="13"/>
      <c r="F5" s="13"/>
      <c r="G5" s="13"/>
      <c r="H5" s="13"/>
      <c r="I5" s="13"/>
      <c r="J5" s="13"/>
      <c r="K5" s="13"/>
      <c r="L5" s="13"/>
      <c r="M5" s="15"/>
      <c r="N5" s="20"/>
      <c r="O5" s="26" t="s">
        <v>91</v>
      </c>
      <c r="Q5" s="5"/>
      <c r="R5" s="31"/>
      <c r="S5" s="31"/>
      <c r="T5" s="31"/>
      <c r="U5" s="31"/>
      <c r="V5" s="31"/>
      <c r="W5" s="9"/>
    </row>
    <row r="6" spans="1:23" ht="15.95" customHeight="1" x14ac:dyDescent="0.25">
      <c r="A6" s="10" t="s">
        <v>2</v>
      </c>
      <c r="B6" s="12">
        <v>1988</v>
      </c>
      <c r="C6" s="13"/>
      <c r="D6" s="13"/>
      <c r="E6" s="13"/>
      <c r="F6" s="13"/>
      <c r="G6" s="13">
        <v>21</v>
      </c>
      <c r="H6" s="13">
        <v>13</v>
      </c>
      <c r="I6" s="13"/>
      <c r="J6" s="13"/>
      <c r="K6" s="13"/>
      <c r="L6" s="13"/>
      <c r="M6" s="15"/>
      <c r="N6" s="20"/>
      <c r="O6" s="26" t="s">
        <v>10</v>
      </c>
      <c r="Q6" s="6"/>
      <c r="R6" s="33"/>
      <c r="S6" s="33"/>
      <c r="T6" s="33"/>
      <c r="U6" s="33"/>
      <c r="V6" s="33"/>
    </row>
    <row r="7" spans="1:23" ht="15.95" customHeight="1" x14ac:dyDescent="0.25">
      <c r="A7" s="10" t="s">
        <v>81</v>
      </c>
      <c r="B7" s="12">
        <v>1980</v>
      </c>
      <c r="C7" s="13">
        <v>411700</v>
      </c>
      <c r="D7" s="13"/>
      <c r="E7" s="13">
        <v>74600</v>
      </c>
      <c r="F7" s="13">
        <v>6890</v>
      </c>
      <c r="G7" s="13"/>
      <c r="H7" s="13"/>
      <c r="I7" s="13"/>
      <c r="J7" s="13"/>
      <c r="K7" s="13"/>
      <c r="L7" s="13"/>
      <c r="M7" s="15"/>
      <c r="N7" s="20"/>
      <c r="O7" s="26" t="s">
        <v>11</v>
      </c>
      <c r="R7" s="33"/>
      <c r="S7" s="33"/>
      <c r="T7" s="33"/>
      <c r="U7" s="33"/>
      <c r="V7" s="33"/>
    </row>
    <row r="8" spans="1:23" ht="15.95" customHeight="1" x14ac:dyDescent="0.25">
      <c r="A8" s="10" t="s">
        <v>5</v>
      </c>
      <c r="B8" s="12">
        <v>1991</v>
      </c>
      <c r="C8" s="13">
        <v>21700</v>
      </c>
      <c r="D8" s="13"/>
      <c r="E8" s="13"/>
      <c r="F8" s="13"/>
      <c r="G8" s="13"/>
      <c r="H8" s="13"/>
      <c r="I8" s="13"/>
      <c r="J8" s="13">
        <v>1200</v>
      </c>
      <c r="K8" s="13"/>
      <c r="L8" s="13"/>
      <c r="M8" s="15"/>
      <c r="N8" s="20"/>
      <c r="R8" s="33"/>
      <c r="S8" s="33"/>
      <c r="T8" s="33"/>
      <c r="U8" s="33"/>
      <c r="V8" s="33"/>
    </row>
    <row r="9" spans="1:23" ht="15.95" customHeight="1" x14ac:dyDescent="0.25">
      <c r="A9" s="10" t="s">
        <v>7</v>
      </c>
      <c r="B9" s="12">
        <v>1985</v>
      </c>
      <c r="C9" s="13">
        <v>954300</v>
      </c>
      <c r="D9" s="13"/>
      <c r="E9" s="13">
        <v>2540</v>
      </c>
      <c r="F9" s="13"/>
      <c r="G9" s="13"/>
      <c r="H9" s="13"/>
      <c r="I9" s="13"/>
      <c r="J9" s="13">
        <v>26600</v>
      </c>
      <c r="K9" s="13"/>
      <c r="L9" s="13"/>
      <c r="M9" s="15"/>
      <c r="N9" s="20"/>
      <c r="O9" s="40" t="s">
        <v>79</v>
      </c>
      <c r="P9" s="48"/>
      <c r="R9" s="33"/>
      <c r="S9" s="33"/>
      <c r="T9" s="33"/>
      <c r="U9" s="33"/>
      <c r="V9" s="33"/>
    </row>
    <row r="10" spans="1:23" ht="15.95" customHeight="1" x14ac:dyDescent="0.25">
      <c r="A10" s="10" t="s">
        <v>8</v>
      </c>
      <c r="B10" s="12">
        <v>2015</v>
      </c>
      <c r="C10" s="13"/>
      <c r="D10" s="13"/>
      <c r="E10" s="13"/>
      <c r="F10" s="13"/>
      <c r="G10" s="13"/>
      <c r="H10" s="13">
        <v>41</v>
      </c>
      <c r="I10" s="13"/>
      <c r="J10" s="13"/>
      <c r="K10" s="13"/>
      <c r="L10" s="13">
        <v>125125</v>
      </c>
      <c r="M10" s="15"/>
      <c r="N10" s="20"/>
      <c r="O10" s="40"/>
      <c r="P10" s="48"/>
      <c r="R10" s="33"/>
      <c r="S10" s="33"/>
      <c r="T10" s="33"/>
      <c r="U10" s="33"/>
      <c r="V10" s="33"/>
    </row>
    <row r="11" spans="1:23" ht="15.95" customHeight="1" x14ac:dyDescent="0.25">
      <c r="A11" s="10" t="s">
        <v>9</v>
      </c>
      <c r="B11" s="12">
        <v>1987</v>
      </c>
      <c r="C11" s="13"/>
      <c r="D11" s="13"/>
      <c r="E11" s="13"/>
      <c r="F11" s="13"/>
      <c r="G11" s="13"/>
      <c r="H11" s="13"/>
      <c r="I11" s="13"/>
      <c r="J11" s="13">
        <v>2900</v>
      </c>
      <c r="K11" s="13">
        <v>150</v>
      </c>
      <c r="L11" s="13"/>
      <c r="M11" s="15"/>
      <c r="N11" s="20"/>
      <c r="O11" s="40" t="s">
        <v>80</v>
      </c>
      <c r="P11" s="49"/>
      <c r="R11" s="33"/>
      <c r="S11" s="33"/>
      <c r="T11" s="33"/>
      <c r="U11" s="33"/>
      <c r="V11" s="33"/>
    </row>
    <row r="12" spans="1:23" ht="15.95" customHeight="1" x14ac:dyDescent="0.25">
      <c r="A12" s="10" t="s">
        <v>12</v>
      </c>
      <c r="B12" s="12">
        <v>1995</v>
      </c>
      <c r="C12" s="13">
        <v>8140</v>
      </c>
      <c r="D12" s="13">
        <v>2150</v>
      </c>
      <c r="E12" s="13"/>
      <c r="F12" s="13">
        <v>380</v>
      </c>
      <c r="G12" s="13"/>
      <c r="H12" s="13"/>
      <c r="I12" s="13"/>
      <c r="J12" s="13"/>
      <c r="K12" s="13"/>
      <c r="L12" s="13"/>
      <c r="M12" s="15"/>
      <c r="N12" s="20"/>
      <c r="O12" s="40"/>
      <c r="P12" s="49"/>
      <c r="R12" s="33"/>
      <c r="S12" s="33"/>
      <c r="T12" s="33"/>
      <c r="U12" s="33"/>
      <c r="V12" s="33"/>
    </row>
    <row r="13" spans="1:23" ht="15.95" customHeight="1" x14ac:dyDescent="0.25">
      <c r="A13" s="11" t="s">
        <v>13</v>
      </c>
      <c r="B13" s="13">
        <v>1992</v>
      </c>
      <c r="C13" s="13"/>
      <c r="D13" s="13">
        <v>55200</v>
      </c>
      <c r="E13" s="13"/>
      <c r="F13" s="13">
        <v>4160</v>
      </c>
      <c r="G13" s="13"/>
      <c r="H13" s="13"/>
      <c r="I13" s="13"/>
      <c r="J13" s="13"/>
      <c r="K13" s="13"/>
      <c r="L13" s="13"/>
      <c r="M13" s="15"/>
      <c r="N13" s="20"/>
      <c r="O13" s="40" t="s">
        <v>84</v>
      </c>
      <c r="P13" s="41"/>
      <c r="R13" s="33"/>
      <c r="S13" s="33"/>
      <c r="T13" s="33"/>
      <c r="U13" s="33"/>
      <c r="V13" s="33"/>
    </row>
    <row r="14" spans="1:23" ht="15.95" customHeight="1" x14ac:dyDescent="0.25">
      <c r="A14" s="11" t="s">
        <v>14</v>
      </c>
      <c r="B14" s="13">
        <v>1997</v>
      </c>
      <c r="C14" s="13">
        <v>852600</v>
      </c>
      <c r="D14" s="13">
        <v>546800</v>
      </c>
      <c r="E14" s="13">
        <v>17800</v>
      </c>
      <c r="F14" s="13">
        <v>9970</v>
      </c>
      <c r="G14" s="13"/>
      <c r="H14" s="13"/>
      <c r="I14" s="13"/>
      <c r="J14" s="13"/>
      <c r="K14" s="13"/>
      <c r="L14" s="13"/>
      <c r="M14" s="15"/>
      <c r="N14" s="20"/>
      <c r="O14" s="40"/>
      <c r="P14" s="41"/>
      <c r="Q14" s="8"/>
      <c r="R14" s="33"/>
      <c r="S14" s="33"/>
      <c r="T14" s="33"/>
      <c r="U14" s="33"/>
      <c r="V14" s="33"/>
    </row>
    <row r="15" spans="1:23" ht="15.95" customHeight="1" x14ac:dyDescent="0.25">
      <c r="A15" s="11" t="s">
        <v>15</v>
      </c>
      <c r="B15" s="13">
        <v>1994</v>
      </c>
      <c r="C15" s="13">
        <v>83200</v>
      </c>
      <c r="D15" s="13"/>
      <c r="E15" s="13"/>
      <c r="F15" s="13">
        <v>3800</v>
      </c>
      <c r="G15" s="13"/>
      <c r="H15" s="13"/>
      <c r="I15" s="13"/>
      <c r="J15" s="13"/>
      <c r="K15" s="13"/>
      <c r="L15" s="13"/>
      <c r="M15" s="15"/>
      <c r="N15" s="20"/>
      <c r="O15" s="40" t="s">
        <v>93</v>
      </c>
      <c r="P15" s="42"/>
      <c r="R15" s="33"/>
      <c r="S15" s="33"/>
      <c r="T15" s="33"/>
      <c r="U15" s="33"/>
      <c r="V15" s="33"/>
    </row>
    <row r="16" spans="1:23" ht="15.95" customHeight="1" x14ac:dyDescent="0.25">
      <c r="A16" s="11" t="s">
        <v>16</v>
      </c>
      <c r="B16" s="12">
        <v>1979</v>
      </c>
      <c r="C16" s="13"/>
      <c r="D16" s="13">
        <v>3890</v>
      </c>
      <c r="E16" s="13"/>
      <c r="F16" s="13"/>
      <c r="G16" s="13">
        <v>8290</v>
      </c>
      <c r="H16" s="13"/>
      <c r="I16" s="13"/>
      <c r="J16" s="13"/>
      <c r="K16" s="13"/>
      <c r="L16" s="13"/>
      <c r="M16" s="15"/>
      <c r="N16" s="20"/>
      <c r="O16" s="40"/>
      <c r="P16" s="42"/>
      <c r="R16" s="33"/>
      <c r="S16" s="33"/>
      <c r="T16" s="33"/>
      <c r="U16" s="33"/>
      <c r="V16" s="33"/>
    </row>
    <row r="17" spans="1:22" ht="15.95" customHeight="1" x14ac:dyDescent="0.25">
      <c r="A17" s="11" t="s">
        <v>17</v>
      </c>
      <c r="B17" s="12">
        <v>1990</v>
      </c>
      <c r="C17" s="13"/>
      <c r="D17" s="13"/>
      <c r="E17" s="13">
        <v>6440</v>
      </c>
      <c r="F17" s="13"/>
      <c r="G17" s="13"/>
      <c r="H17" s="13"/>
      <c r="I17" s="13"/>
      <c r="J17" s="13"/>
      <c r="K17" s="13"/>
      <c r="L17" s="13"/>
      <c r="M17" s="15"/>
      <c r="N17" s="20"/>
      <c r="O17" s="40" t="s">
        <v>94</v>
      </c>
      <c r="P17" s="41"/>
      <c r="R17" s="33"/>
      <c r="S17" s="33"/>
      <c r="T17" s="33"/>
      <c r="U17" s="33"/>
      <c r="V17" s="33"/>
    </row>
    <row r="18" spans="1:22" ht="15.95" customHeight="1" x14ac:dyDescent="0.25">
      <c r="A18" s="11" t="s">
        <v>18</v>
      </c>
      <c r="B18" s="12">
        <v>1981</v>
      </c>
      <c r="C18" s="13">
        <v>142400</v>
      </c>
      <c r="D18" s="13">
        <v>82100</v>
      </c>
      <c r="E18" s="13">
        <v>1860</v>
      </c>
      <c r="F18" s="13"/>
      <c r="G18" s="13"/>
      <c r="H18" s="13"/>
      <c r="I18" s="13"/>
      <c r="J18" s="13"/>
      <c r="K18" s="13"/>
      <c r="L18" s="13"/>
      <c r="M18" s="15"/>
      <c r="N18" s="20"/>
      <c r="O18" s="40"/>
      <c r="P18" s="41"/>
      <c r="R18" s="33"/>
      <c r="S18" s="33"/>
      <c r="T18" s="33"/>
      <c r="U18" s="33"/>
      <c r="V18" s="33"/>
    </row>
    <row r="19" spans="1:22" ht="15.95" customHeight="1" x14ac:dyDescent="0.25">
      <c r="A19" s="11" t="s">
        <v>19</v>
      </c>
      <c r="B19" s="12">
        <v>1985</v>
      </c>
      <c r="C19" s="13">
        <v>7880</v>
      </c>
      <c r="D19" s="13"/>
      <c r="E19" s="13"/>
      <c r="F19" s="13"/>
      <c r="G19" s="13"/>
      <c r="H19" s="13"/>
      <c r="I19" s="13"/>
      <c r="J19" s="13"/>
      <c r="K19" s="13">
        <v>9160</v>
      </c>
      <c r="L19" s="13"/>
      <c r="M19" s="15"/>
      <c r="N19" s="20"/>
      <c r="R19" s="33"/>
      <c r="S19" s="33"/>
      <c r="T19" s="33"/>
      <c r="U19" s="33"/>
      <c r="V19" s="33"/>
    </row>
    <row r="20" spans="1:22" ht="15.95" customHeight="1" x14ac:dyDescent="0.25">
      <c r="A20" s="11" t="s">
        <v>75</v>
      </c>
      <c r="B20" s="12">
        <v>1977</v>
      </c>
      <c r="C20" s="13">
        <v>1826300</v>
      </c>
      <c r="D20" s="13">
        <v>776600</v>
      </c>
      <c r="E20" s="13">
        <v>34300</v>
      </c>
      <c r="F20" s="13">
        <v>7760</v>
      </c>
      <c r="G20" s="13"/>
      <c r="H20" s="13"/>
      <c r="I20" s="13"/>
      <c r="J20" s="13">
        <v>38200</v>
      </c>
      <c r="K20" s="13"/>
      <c r="L20" s="13"/>
      <c r="M20" s="15"/>
      <c r="N20" s="20"/>
      <c r="R20" s="33"/>
      <c r="S20" s="33"/>
      <c r="T20" s="33"/>
      <c r="U20" s="33"/>
      <c r="V20" s="33"/>
    </row>
    <row r="21" spans="1:22" ht="15.95" customHeight="1" x14ac:dyDescent="0.25">
      <c r="A21" s="11" t="s">
        <v>20</v>
      </c>
      <c r="B21" s="12">
        <v>2010</v>
      </c>
      <c r="C21" s="13">
        <v>2190</v>
      </c>
      <c r="D21" s="13"/>
      <c r="E21" s="13"/>
      <c r="F21" s="13"/>
      <c r="G21" s="13"/>
      <c r="H21" s="13"/>
      <c r="I21" s="13"/>
      <c r="J21" s="13">
        <v>11800</v>
      </c>
      <c r="K21" s="13"/>
      <c r="L21" s="13"/>
      <c r="M21" s="15"/>
      <c r="N21" s="20"/>
      <c r="R21" s="33"/>
      <c r="S21" s="33"/>
      <c r="T21" s="33"/>
      <c r="U21" s="33"/>
      <c r="V21" s="33"/>
    </row>
    <row r="22" spans="1:22" ht="15.95" customHeight="1" x14ac:dyDescent="0.25">
      <c r="A22" s="11" t="s">
        <v>21</v>
      </c>
      <c r="B22" s="12">
        <v>2007</v>
      </c>
      <c r="C22" s="13"/>
      <c r="D22" s="13"/>
      <c r="E22" s="13"/>
      <c r="F22" s="13"/>
      <c r="G22" s="13"/>
      <c r="H22" s="13">
        <v>100</v>
      </c>
      <c r="I22" s="13">
        <v>580</v>
      </c>
      <c r="J22" s="13"/>
      <c r="K22" s="13"/>
      <c r="L22" s="13"/>
      <c r="M22" s="15"/>
      <c r="N22" s="20"/>
      <c r="R22" s="33"/>
      <c r="S22" s="33"/>
      <c r="T22" s="33"/>
      <c r="U22" s="33"/>
      <c r="V22" s="33"/>
    </row>
    <row r="23" spans="1:22" ht="15.95" customHeight="1" x14ac:dyDescent="0.25">
      <c r="A23" s="11" t="s">
        <v>22</v>
      </c>
      <c r="B23" s="12">
        <v>1983</v>
      </c>
      <c r="C23" s="13">
        <v>7030</v>
      </c>
      <c r="D23" s="13"/>
      <c r="E23" s="13"/>
      <c r="F23" s="13"/>
      <c r="G23" s="13"/>
      <c r="H23" s="13"/>
      <c r="I23" s="13"/>
      <c r="J23" s="13">
        <v>1550</v>
      </c>
      <c r="K23" s="13">
        <v>380</v>
      </c>
      <c r="L23" s="13"/>
      <c r="M23" s="15"/>
      <c r="N23" s="20"/>
      <c r="R23" s="33"/>
      <c r="S23" s="33"/>
      <c r="T23" s="33"/>
      <c r="U23" s="33"/>
      <c r="V23" s="33"/>
    </row>
    <row r="24" spans="1:22" ht="15.95" customHeight="1" x14ac:dyDescent="0.25">
      <c r="A24" s="11" t="s">
        <v>23</v>
      </c>
      <c r="B24" s="12">
        <v>1987</v>
      </c>
      <c r="C24" s="13"/>
      <c r="D24" s="13"/>
      <c r="E24" s="13"/>
      <c r="F24" s="13"/>
      <c r="G24" s="13"/>
      <c r="H24" s="13"/>
      <c r="I24" s="13"/>
      <c r="J24" s="13">
        <v>1440</v>
      </c>
      <c r="K24" s="13"/>
      <c r="L24" s="13"/>
      <c r="M24" s="15"/>
      <c r="N24" s="20"/>
      <c r="R24" s="33"/>
      <c r="S24" s="33"/>
      <c r="T24" s="33"/>
      <c r="U24" s="33"/>
      <c r="V24" s="33"/>
    </row>
    <row r="25" spans="1:22" ht="15.95" customHeight="1" x14ac:dyDescent="0.25">
      <c r="A25" s="11" t="s">
        <v>24</v>
      </c>
      <c r="B25" s="12">
        <v>1984</v>
      </c>
      <c r="C25" s="13">
        <v>500800</v>
      </c>
      <c r="D25" s="13">
        <v>47100</v>
      </c>
      <c r="E25" s="13"/>
      <c r="F25" s="13"/>
      <c r="G25" s="13"/>
      <c r="H25" s="13"/>
      <c r="I25" s="13"/>
      <c r="J25" s="13">
        <v>11600</v>
      </c>
      <c r="K25" s="13"/>
      <c r="L25" s="13"/>
      <c r="M25" s="15"/>
      <c r="N25" s="20"/>
      <c r="R25" s="33"/>
      <c r="S25" s="33"/>
      <c r="T25" s="33"/>
      <c r="U25" s="33"/>
      <c r="V25" s="33"/>
    </row>
    <row r="26" spans="1:22" ht="15.95" customHeight="1" x14ac:dyDescent="0.25">
      <c r="A26" s="11" t="s">
        <v>25</v>
      </c>
      <c r="B26" s="12">
        <v>1991</v>
      </c>
      <c r="C26" s="13">
        <v>26500</v>
      </c>
      <c r="D26" s="13"/>
      <c r="E26" s="13"/>
      <c r="F26" s="13"/>
      <c r="G26" s="13"/>
      <c r="H26" s="13"/>
      <c r="I26" s="13"/>
      <c r="J26" s="13">
        <v>7440</v>
      </c>
      <c r="K26" s="13"/>
      <c r="L26" s="13"/>
      <c r="M26" s="15"/>
      <c r="N26" s="20"/>
      <c r="R26" s="33"/>
      <c r="S26" s="33"/>
      <c r="T26" s="33"/>
      <c r="U26" s="33"/>
      <c r="V26" s="33"/>
    </row>
    <row r="27" spans="1:22" ht="15.95" customHeight="1" x14ac:dyDescent="0.25">
      <c r="A27" s="11" t="s">
        <v>26</v>
      </c>
      <c r="B27" s="12">
        <v>1993</v>
      </c>
      <c r="C27" s="13"/>
      <c r="D27" s="13"/>
      <c r="E27" s="13"/>
      <c r="F27" s="13"/>
      <c r="G27" s="13"/>
      <c r="H27" s="13">
        <v>16</v>
      </c>
      <c r="I27" s="13"/>
      <c r="J27" s="13"/>
      <c r="K27" s="13"/>
      <c r="L27" s="13"/>
      <c r="M27" s="15"/>
      <c r="N27" s="20"/>
      <c r="R27" s="33"/>
      <c r="S27" s="33"/>
      <c r="T27" s="33"/>
      <c r="U27" s="33"/>
      <c r="V27" s="33"/>
    </row>
    <row r="28" spans="1:22" ht="15.95" customHeight="1" x14ac:dyDescent="0.25">
      <c r="A28" s="11" t="s">
        <v>27</v>
      </c>
      <c r="B28" s="12">
        <v>1984</v>
      </c>
      <c r="C28" s="13"/>
      <c r="D28" s="13">
        <v>24100</v>
      </c>
      <c r="E28" s="13"/>
      <c r="F28" s="13"/>
      <c r="G28" s="13"/>
      <c r="H28" s="13"/>
      <c r="I28" s="13"/>
      <c r="J28" s="13"/>
      <c r="K28" s="13"/>
      <c r="L28" s="13"/>
      <c r="M28" s="15"/>
      <c r="N28" s="20"/>
      <c r="R28" s="33"/>
      <c r="S28" s="33"/>
      <c r="T28" s="33"/>
      <c r="U28" s="33"/>
      <c r="V28" s="33"/>
    </row>
    <row r="29" spans="1:22" ht="15.95" customHeight="1" x14ac:dyDescent="0.25">
      <c r="A29" s="11" t="s">
        <v>28</v>
      </c>
      <c r="B29" s="12">
        <v>1998</v>
      </c>
      <c r="C29" s="13">
        <v>17400</v>
      </c>
      <c r="D29" s="13">
        <v>1140</v>
      </c>
      <c r="E29" s="13"/>
      <c r="F29" s="13"/>
      <c r="G29" s="13"/>
      <c r="H29" s="13"/>
      <c r="I29" s="13"/>
      <c r="J29" s="13"/>
      <c r="K29" s="13"/>
      <c r="L29" s="13"/>
      <c r="M29" s="15"/>
      <c r="N29" s="20"/>
      <c r="R29" s="33"/>
      <c r="S29" s="33"/>
      <c r="T29" s="33"/>
      <c r="U29" s="33"/>
      <c r="V29" s="33"/>
    </row>
    <row r="30" spans="1:22" ht="15.95" customHeight="1" x14ac:dyDescent="0.25">
      <c r="A30" s="11" t="s">
        <v>29</v>
      </c>
      <c r="B30" s="12">
        <v>1991</v>
      </c>
      <c r="C30" s="13"/>
      <c r="D30" s="13"/>
      <c r="E30" s="13">
        <v>1870</v>
      </c>
      <c r="F30" s="13">
        <v>7950</v>
      </c>
      <c r="G30" s="13"/>
      <c r="H30" s="13"/>
      <c r="I30" s="13"/>
      <c r="J30" s="13"/>
      <c r="K30" s="13"/>
      <c r="L30" s="13"/>
      <c r="M30" s="15"/>
      <c r="N30" s="20"/>
      <c r="R30" s="33"/>
      <c r="S30" s="33"/>
      <c r="T30" s="33"/>
      <c r="U30" s="33"/>
      <c r="V30" s="33"/>
    </row>
    <row r="31" spans="1:22" ht="15.95" customHeight="1" x14ac:dyDescent="0.25">
      <c r="A31" s="11" t="s">
        <v>30</v>
      </c>
      <c r="B31" s="12">
        <v>1974</v>
      </c>
      <c r="C31" s="13">
        <v>11000</v>
      </c>
      <c r="D31" s="13"/>
      <c r="E31" s="13"/>
      <c r="F31" s="13"/>
      <c r="G31" s="13"/>
      <c r="H31" s="13"/>
      <c r="I31" s="13"/>
      <c r="J31" s="13">
        <v>4390</v>
      </c>
      <c r="K31" s="13"/>
      <c r="L31" s="13"/>
      <c r="M31" s="15"/>
      <c r="N31" s="20"/>
      <c r="R31" s="33"/>
      <c r="S31" s="33"/>
      <c r="T31" s="33"/>
      <c r="U31" s="33"/>
      <c r="V31" s="33"/>
    </row>
    <row r="32" spans="1:22" ht="15.95" customHeight="1" x14ac:dyDescent="0.25">
      <c r="A32" s="11" t="s">
        <v>31</v>
      </c>
      <c r="B32" s="12">
        <v>1999</v>
      </c>
      <c r="C32" s="13">
        <v>56000</v>
      </c>
      <c r="D32" s="13"/>
      <c r="E32" s="13"/>
      <c r="F32" s="13"/>
      <c r="G32" s="13">
        <v>2300</v>
      </c>
      <c r="H32" s="13">
        <v>970</v>
      </c>
      <c r="I32" s="13">
        <v>1360</v>
      </c>
      <c r="J32" s="13">
        <v>4330</v>
      </c>
      <c r="K32" s="13"/>
      <c r="L32" s="13"/>
      <c r="M32" s="15"/>
      <c r="N32" s="20"/>
      <c r="R32" s="33"/>
      <c r="S32" s="33"/>
      <c r="T32" s="33"/>
      <c r="U32" s="33"/>
      <c r="V32" s="33"/>
    </row>
    <row r="33" spans="1:22" ht="15.95" customHeight="1" x14ac:dyDescent="0.25">
      <c r="A33" s="11" t="s">
        <v>32</v>
      </c>
      <c r="B33" s="12">
        <v>1995</v>
      </c>
      <c r="C33" s="13">
        <v>2520</v>
      </c>
      <c r="D33" s="13"/>
      <c r="E33" s="13"/>
      <c r="F33" s="13"/>
      <c r="G33" s="13"/>
      <c r="H33" s="13"/>
      <c r="I33" s="13"/>
      <c r="J33" s="13"/>
      <c r="K33" s="13"/>
      <c r="L33" s="13"/>
      <c r="M33" s="15"/>
      <c r="N33" s="20"/>
      <c r="R33" s="33"/>
      <c r="S33" s="33"/>
      <c r="T33" s="33"/>
      <c r="U33" s="33"/>
      <c r="V33" s="33"/>
    </row>
    <row r="34" spans="1:22" ht="15.95" customHeight="1" x14ac:dyDescent="0.25">
      <c r="A34" s="11" t="s">
        <v>33</v>
      </c>
      <c r="B34" s="12">
        <v>1999</v>
      </c>
      <c r="C34" s="13">
        <v>1490</v>
      </c>
      <c r="D34" s="13"/>
      <c r="E34" s="13"/>
      <c r="F34" s="13"/>
      <c r="G34" s="13"/>
      <c r="H34" s="13"/>
      <c r="I34" s="13"/>
      <c r="J34" s="13">
        <v>2760</v>
      </c>
      <c r="K34" s="13">
        <v>54</v>
      </c>
      <c r="L34" s="13"/>
      <c r="M34" s="15"/>
      <c r="N34" s="20"/>
      <c r="R34" s="33"/>
      <c r="S34" s="33"/>
      <c r="T34" s="33"/>
      <c r="U34" s="33"/>
      <c r="V34" s="33"/>
    </row>
    <row r="35" spans="1:22" ht="15.95" customHeight="1" x14ac:dyDescent="0.25">
      <c r="A35" s="11" t="s">
        <v>34</v>
      </c>
      <c r="B35" s="12">
        <v>1990</v>
      </c>
      <c r="C35" s="13">
        <v>29900</v>
      </c>
      <c r="D35" s="13"/>
      <c r="E35" s="13"/>
      <c r="F35" s="13"/>
      <c r="G35" s="13">
        <v>82</v>
      </c>
      <c r="H35" s="13"/>
      <c r="I35" s="13"/>
      <c r="J35" s="13">
        <v>3750</v>
      </c>
      <c r="K35" s="13"/>
      <c r="L35" s="13"/>
      <c r="M35" s="15"/>
      <c r="N35" s="20"/>
      <c r="R35" s="33"/>
      <c r="S35" s="33"/>
      <c r="T35" s="33"/>
      <c r="U35" s="33"/>
      <c r="V35" s="33"/>
    </row>
    <row r="36" spans="1:22" ht="15.95" customHeight="1" x14ac:dyDescent="0.25">
      <c r="A36" s="11" t="s">
        <v>35</v>
      </c>
      <c r="B36" s="12">
        <v>2005</v>
      </c>
      <c r="C36" s="13">
        <v>5640</v>
      </c>
      <c r="D36" s="13"/>
      <c r="E36" s="13"/>
      <c r="F36" s="13"/>
      <c r="G36" s="13"/>
      <c r="H36" s="13">
        <v>79</v>
      </c>
      <c r="I36" s="13"/>
      <c r="J36" s="13"/>
      <c r="K36" s="13"/>
      <c r="L36" s="13"/>
      <c r="M36" s="15"/>
      <c r="N36" s="20"/>
      <c r="R36" s="33"/>
      <c r="S36" s="33"/>
      <c r="T36" s="33"/>
      <c r="U36" s="33"/>
      <c r="V36" s="33"/>
    </row>
    <row r="37" spans="1:22" ht="15.95" customHeight="1" x14ac:dyDescent="0.25">
      <c r="A37" s="11" t="s">
        <v>36</v>
      </c>
      <c r="B37" s="12">
        <v>2003</v>
      </c>
      <c r="C37" s="13">
        <v>197600</v>
      </c>
      <c r="D37" s="13"/>
      <c r="E37" s="13">
        <v>11100</v>
      </c>
      <c r="F37" s="13">
        <v>2780</v>
      </c>
      <c r="G37" s="13"/>
      <c r="H37" s="13"/>
      <c r="I37" s="13"/>
      <c r="J37" s="13">
        <v>38500</v>
      </c>
      <c r="K37" s="13"/>
      <c r="L37" s="13"/>
      <c r="M37" s="15"/>
      <c r="N37" s="20"/>
      <c r="R37" s="33"/>
      <c r="S37" s="33"/>
      <c r="T37" s="33"/>
      <c r="U37" s="33"/>
      <c r="V37" s="33"/>
    </row>
    <row r="38" spans="1:22" ht="15.95" customHeight="1" x14ac:dyDescent="0.25">
      <c r="A38" s="11" t="s">
        <v>37</v>
      </c>
      <c r="B38" s="12">
        <v>2006</v>
      </c>
      <c r="C38" s="13">
        <v>69000</v>
      </c>
      <c r="D38" s="13"/>
      <c r="E38" s="13">
        <v>2690</v>
      </c>
      <c r="F38" s="13"/>
      <c r="G38" s="13"/>
      <c r="H38" s="13"/>
      <c r="I38" s="13"/>
      <c r="J38" s="13">
        <v>11200</v>
      </c>
      <c r="K38" s="13"/>
      <c r="L38" s="13"/>
      <c r="M38" s="15"/>
      <c r="N38" s="20"/>
      <c r="R38" s="33"/>
      <c r="S38" s="33"/>
      <c r="T38" s="33"/>
      <c r="U38" s="33"/>
      <c r="V38" s="33"/>
    </row>
    <row r="39" spans="1:22" ht="15.95" customHeight="1" x14ac:dyDescent="0.25">
      <c r="A39" s="11" t="s">
        <v>38</v>
      </c>
      <c r="B39" s="12">
        <v>1976</v>
      </c>
      <c r="C39" s="13">
        <v>125400</v>
      </c>
      <c r="D39" s="13"/>
      <c r="E39" s="13">
        <v>4660</v>
      </c>
      <c r="F39" s="13"/>
      <c r="G39" s="13"/>
      <c r="H39" s="13"/>
      <c r="I39" s="13"/>
      <c r="J39" s="13">
        <v>11700</v>
      </c>
      <c r="K39" s="13"/>
      <c r="L39" s="13"/>
      <c r="M39" s="15"/>
      <c r="N39" s="20"/>
      <c r="R39" s="33"/>
      <c r="S39" s="33"/>
      <c r="T39" s="33"/>
      <c r="U39" s="33"/>
      <c r="V39" s="33"/>
    </row>
    <row r="40" spans="1:22" ht="15.95" customHeight="1" x14ac:dyDescent="0.25">
      <c r="A40" s="11" t="s">
        <v>39</v>
      </c>
      <c r="B40" s="12">
        <v>1987</v>
      </c>
      <c r="C40" s="13">
        <v>226000</v>
      </c>
      <c r="D40" s="13"/>
      <c r="E40" s="13">
        <v>9510</v>
      </c>
      <c r="F40" s="13"/>
      <c r="G40" s="13"/>
      <c r="H40" s="13"/>
      <c r="I40" s="13">
        <v>210</v>
      </c>
      <c r="J40" s="13"/>
      <c r="K40" s="13"/>
      <c r="L40" s="13"/>
      <c r="M40" s="15"/>
      <c r="N40" s="20"/>
      <c r="R40" s="33"/>
      <c r="S40" s="33"/>
      <c r="T40" s="33"/>
      <c r="U40" s="33"/>
      <c r="V40" s="33"/>
    </row>
    <row r="41" spans="1:22" ht="15.95" customHeight="1" x14ac:dyDescent="0.25">
      <c r="A41" s="11" t="s">
        <v>40</v>
      </c>
      <c r="B41" s="12">
        <v>2011</v>
      </c>
      <c r="C41" s="13">
        <v>46900</v>
      </c>
      <c r="D41" s="13"/>
      <c r="E41" s="13"/>
      <c r="F41" s="13"/>
      <c r="G41" s="13"/>
      <c r="H41" s="13"/>
      <c r="I41" s="13">
        <v>180</v>
      </c>
      <c r="J41" s="13"/>
      <c r="K41" s="13"/>
      <c r="L41" s="13"/>
      <c r="M41" s="15"/>
      <c r="N41" s="20"/>
      <c r="R41" s="33"/>
      <c r="S41" s="33"/>
      <c r="T41" s="33"/>
      <c r="U41" s="33"/>
      <c r="V41" s="33"/>
    </row>
    <row r="42" spans="1:22" ht="15.95" customHeight="1" x14ac:dyDescent="0.25">
      <c r="A42" s="11" t="s">
        <v>41</v>
      </c>
      <c r="B42" s="12">
        <v>1990</v>
      </c>
      <c r="C42" s="13">
        <v>5360</v>
      </c>
      <c r="D42" s="13">
        <v>3500</v>
      </c>
      <c r="E42" s="13"/>
      <c r="F42" s="13">
        <v>740</v>
      </c>
      <c r="G42" s="13"/>
      <c r="H42" s="13"/>
      <c r="I42" s="13"/>
      <c r="J42" s="13"/>
      <c r="K42" s="13"/>
      <c r="L42" s="13"/>
      <c r="M42" s="15"/>
      <c r="N42" s="20"/>
      <c r="R42" s="33"/>
      <c r="S42" s="33"/>
      <c r="T42" s="33"/>
      <c r="U42" s="33"/>
      <c r="V42" s="33"/>
    </row>
    <row r="43" spans="1:22" ht="15.95" customHeight="1" x14ac:dyDescent="0.25">
      <c r="A43" s="11" t="s">
        <v>42</v>
      </c>
      <c r="B43" s="12">
        <v>1994</v>
      </c>
      <c r="C43" s="13">
        <v>47300</v>
      </c>
      <c r="D43" s="13"/>
      <c r="E43" s="13">
        <v>1170</v>
      </c>
      <c r="F43" s="13"/>
      <c r="G43" s="13"/>
      <c r="H43" s="13"/>
      <c r="I43" s="13"/>
      <c r="J43" s="13"/>
      <c r="K43" s="13"/>
      <c r="L43" s="13"/>
      <c r="M43" s="15"/>
      <c r="N43" s="20"/>
      <c r="R43" s="33"/>
      <c r="S43" s="33"/>
      <c r="T43" s="33"/>
      <c r="U43" s="33"/>
      <c r="V43" s="33"/>
    </row>
    <row r="44" spans="1:22" ht="15.95" customHeight="1" x14ac:dyDescent="0.25">
      <c r="A44" s="11" t="s">
        <v>43</v>
      </c>
      <c r="B44" s="12">
        <v>1986</v>
      </c>
      <c r="C44" s="13"/>
      <c r="D44" s="13"/>
      <c r="E44" s="13"/>
      <c r="F44" s="13"/>
      <c r="G44" s="13"/>
      <c r="H44" s="13"/>
      <c r="I44" s="13">
        <v>1100</v>
      </c>
      <c r="J44" s="13"/>
      <c r="K44" s="13"/>
      <c r="L44" s="13"/>
      <c r="M44" s="15"/>
      <c r="N44" s="20"/>
      <c r="R44" s="33"/>
      <c r="S44" s="33"/>
      <c r="T44" s="33"/>
      <c r="U44" s="33"/>
      <c r="V44" s="33"/>
    </row>
    <row r="45" spans="1:22" ht="15.95" customHeight="1" x14ac:dyDescent="0.25">
      <c r="A45" s="11" t="s">
        <v>44</v>
      </c>
      <c r="B45" s="12">
        <v>2004</v>
      </c>
      <c r="C45" s="13">
        <v>6020</v>
      </c>
      <c r="D45" s="13"/>
      <c r="E45" s="13"/>
      <c r="F45" s="13"/>
      <c r="G45" s="13"/>
      <c r="H45" s="13"/>
      <c r="I45" s="13"/>
      <c r="J45" s="13"/>
      <c r="K45" s="13"/>
      <c r="L45" s="13"/>
      <c r="M45" s="15"/>
      <c r="N45" s="20"/>
      <c r="R45" s="33"/>
      <c r="S45" s="33"/>
      <c r="T45" s="33"/>
      <c r="U45" s="33"/>
      <c r="V45" s="33"/>
    </row>
    <row r="46" spans="1:22" ht="15.95" customHeight="1" x14ac:dyDescent="0.25">
      <c r="A46" s="11" t="s">
        <v>45</v>
      </c>
      <c r="B46" s="12">
        <v>1985</v>
      </c>
      <c r="C46" s="13">
        <v>23500</v>
      </c>
      <c r="D46" s="13"/>
      <c r="E46" s="13"/>
      <c r="F46" s="13"/>
      <c r="G46" s="13"/>
      <c r="H46" s="13"/>
      <c r="I46" s="13"/>
      <c r="J46" s="13">
        <v>8710</v>
      </c>
      <c r="K46" s="13"/>
      <c r="L46" s="13"/>
      <c r="M46" s="15"/>
      <c r="N46" s="20"/>
      <c r="R46" s="32"/>
      <c r="S46" s="32"/>
      <c r="T46" s="32"/>
      <c r="U46" s="32"/>
      <c r="V46" s="32"/>
    </row>
    <row r="47" spans="1:22" ht="15.95" customHeight="1" x14ac:dyDescent="0.25">
      <c r="A47" s="11" t="s">
        <v>46</v>
      </c>
      <c r="B47" s="12">
        <v>1992</v>
      </c>
      <c r="C47" s="13">
        <v>261200</v>
      </c>
      <c r="D47" s="13">
        <v>116100</v>
      </c>
      <c r="E47" s="13"/>
      <c r="F47" s="13"/>
      <c r="G47" s="13"/>
      <c r="H47" s="13"/>
      <c r="I47" s="13"/>
      <c r="J47" s="13"/>
      <c r="K47" s="13"/>
      <c r="L47" s="13"/>
      <c r="M47" s="15"/>
      <c r="N47" s="20"/>
      <c r="R47" s="34"/>
      <c r="S47" s="34"/>
      <c r="T47" s="33"/>
      <c r="U47" s="35"/>
      <c r="V47" s="33"/>
    </row>
    <row r="48" spans="1:22" ht="15.95" customHeight="1" x14ac:dyDescent="0.25">
      <c r="A48" s="11" t="s">
        <v>47</v>
      </c>
      <c r="B48" s="12">
        <v>1984</v>
      </c>
      <c r="C48" s="13"/>
      <c r="D48" s="13"/>
      <c r="E48" s="13"/>
      <c r="F48" s="13"/>
      <c r="G48" s="13">
        <v>33</v>
      </c>
      <c r="H48" s="13"/>
      <c r="I48" s="13">
        <v>240</v>
      </c>
      <c r="J48" s="13">
        <v>160</v>
      </c>
      <c r="K48" s="13"/>
      <c r="L48" s="13"/>
      <c r="M48" s="15"/>
      <c r="N48" s="20"/>
      <c r="R48" s="33"/>
      <c r="S48" s="33"/>
      <c r="T48" s="33"/>
      <c r="U48" s="33"/>
      <c r="V48" s="33"/>
    </row>
    <row r="49" spans="1:22" ht="15.95" customHeight="1" x14ac:dyDescent="0.25">
      <c r="A49" s="11" t="s">
        <v>48</v>
      </c>
      <c r="B49" s="12">
        <v>1992</v>
      </c>
      <c r="C49" s="13">
        <v>55500</v>
      </c>
      <c r="D49" s="13"/>
      <c r="E49" s="13"/>
      <c r="F49" s="13"/>
      <c r="G49" s="13">
        <v>110</v>
      </c>
      <c r="H49" s="13"/>
      <c r="I49" s="13">
        <v>770</v>
      </c>
      <c r="J49" s="13"/>
      <c r="K49" s="13"/>
      <c r="L49" s="13"/>
      <c r="M49" s="15"/>
      <c r="N49" s="20"/>
      <c r="R49" s="33"/>
      <c r="S49" s="33"/>
      <c r="T49" s="33"/>
      <c r="U49" s="33"/>
      <c r="V49" s="33"/>
    </row>
    <row r="50" spans="1:22" ht="15.95" customHeight="1" x14ac:dyDescent="0.25">
      <c r="A50" s="11" t="s">
        <v>49</v>
      </c>
      <c r="B50" s="12">
        <v>2017</v>
      </c>
      <c r="C50" s="13"/>
      <c r="D50" s="13"/>
      <c r="E50" s="13"/>
      <c r="F50" s="13"/>
      <c r="G50" s="13"/>
      <c r="H50" s="13"/>
      <c r="I50" s="13"/>
      <c r="J50" s="13">
        <v>2280</v>
      </c>
      <c r="K50" s="13"/>
      <c r="L50" s="13"/>
      <c r="M50" s="15"/>
      <c r="N50" s="20"/>
      <c r="R50" s="33"/>
      <c r="S50" s="33"/>
      <c r="T50" s="33"/>
      <c r="U50" s="33"/>
      <c r="V50" s="33"/>
    </row>
    <row r="51" spans="1:22" ht="15.95" customHeight="1" x14ac:dyDescent="0.25">
      <c r="A51" s="11" t="s">
        <v>50</v>
      </c>
      <c r="B51" s="12">
        <v>1972</v>
      </c>
      <c r="C51" s="13"/>
      <c r="D51" s="13"/>
      <c r="E51" s="13"/>
      <c r="F51" s="13"/>
      <c r="G51" s="13"/>
      <c r="H51" s="13"/>
      <c r="I51" s="13"/>
      <c r="J51" s="13">
        <v>1080</v>
      </c>
      <c r="K51" s="13">
        <v>76</v>
      </c>
      <c r="L51" s="13"/>
      <c r="M51" s="15"/>
      <c r="N51" s="20"/>
      <c r="R51" s="33"/>
      <c r="S51" s="33"/>
      <c r="T51" s="33"/>
      <c r="U51" s="33"/>
      <c r="V51" s="33"/>
    </row>
    <row r="52" spans="1:22" ht="15.95" customHeight="1" x14ac:dyDescent="0.25">
      <c r="A52" s="11" t="s">
        <v>51</v>
      </c>
      <c r="B52" s="12">
        <v>1985</v>
      </c>
      <c r="C52" s="13">
        <v>589100</v>
      </c>
      <c r="D52" s="13">
        <v>173200</v>
      </c>
      <c r="E52" s="13">
        <v>10500</v>
      </c>
      <c r="F52" s="13"/>
      <c r="G52" s="13"/>
      <c r="H52" s="13"/>
      <c r="I52" s="13"/>
      <c r="J52" s="13"/>
      <c r="K52" s="13"/>
      <c r="L52" s="13"/>
      <c r="M52" s="15"/>
      <c r="N52" s="20"/>
      <c r="R52" s="33"/>
      <c r="S52" s="33"/>
      <c r="T52" s="33"/>
      <c r="U52" s="33"/>
      <c r="V52" s="33"/>
    </row>
    <row r="53" spans="1:22" ht="15.95" customHeight="1" x14ac:dyDescent="0.25">
      <c r="A53" s="11" t="s">
        <v>52</v>
      </c>
      <c r="B53" s="12">
        <v>1996</v>
      </c>
      <c r="C53" s="13">
        <v>334300</v>
      </c>
      <c r="D53" s="13">
        <v>41300</v>
      </c>
      <c r="E53" s="13">
        <v>15400</v>
      </c>
      <c r="F53" s="13"/>
      <c r="G53" s="13"/>
      <c r="H53" s="13"/>
      <c r="I53" s="13"/>
      <c r="J53" s="13">
        <v>12800</v>
      </c>
      <c r="K53" s="13"/>
      <c r="L53" s="13"/>
      <c r="M53" s="15"/>
      <c r="N53" s="20"/>
      <c r="R53" s="33"/>
      <c r="S53" s="33"/>
      <c r="T53" s="33"/>
      <c r="U53" s="33"/>
      <c r="V53" s="33"/>
    </row>
    <row r="54" spans="1:22" ht="15.95" customHeight="1" x14ac:dyDescent="0.25">
      <c r="A54" s="11" t="s">
        <v>53</v>
      </c>
      <c r="B54" s="12">
        <v>1986</v>
      </c>
      <c r="C54" s="13">
        <v>269200</v>
      </c>
      <c r="D54" s="13"/>
      <c r="E54" s="13">
        <v>29600</v>
      </c>
      <c r="F54" s="13"/>
      <c r="G54" s="13">
        <v>1150</v>
      </c>
      <c r="H54" s="13"/>
      <c r="I54" s="13"/>
      <c r="J54" s="13"/>
      <c r="K54" s="13"/>
      <c r="L54" s="13"/>
      <c r="M54" s="15"/>
      <c r="N54" s="20"/>
      <c r="R54" s="33"/>
      <c r="S54" s="33"/>
      <c r="T54" s="33"/>
      <c r="U54" s="33"/>
      <c r="V54" s="33"/>
    </row>
    <row r="55" spans="1:22" ht="15.95" customHeight="1" x14ac:dyDescent="0.25">
      <c r="A55" s="11" t="s">
        <v>54</v>
      </c>
      <c r="B55" s="12">
        <v>1992</v>
      </c>
      <c r="C55" s="13">
        <v>16500</v>
      </c>
      <c r="D55" s="13"/>
      <c r="E55" s="13"/>
      <c r="F55" s="13"/>
      <c r="G55" s="13"/>
      <c r="H55" s="13"/>
      <c r="I55" s="13">
        <v>1720</v>
      </c>
      <c r="J55" s="13">
        <v>62</v>
      </c>
      <c r="K55" s="13"/>
      <c r="L55" s="13"/>
      <c r="M55" s="15"/>
      <c r="N55" s="20"/>
      <c r="R55" s="33"/>
      <c r="S55" s="33"/>
      <c r="T55" s="33"/>
      <c r="U55" s="33"/>
      <c r="V55" s="33"/>
    </row>
    <row r="56" spans="1:22" ht="15.95" customHeight="1" x14ac:dyDescent="0.25">
      <c r="A56" s="11" t="s">
        <v>55</v>
      </c>
      <c r="B56" s="12">
        <v>1989</v>
      </c>
      <c r="C56" s="13">
        <v>196600</v>
      </c>
      <c r="D56" s="13"/>
      <c r="E56" s="13"/>
      <c r="F56" s="13">
        <v>3180</v>
      </c>
      <c r="G56" s="13"/>
      <c r="H56" s="13"/>
      <c r="I56" s="13"/>
      <c r="J56" s="13">
        <v>6320</v>
      </c>
      <c r="K56" s="13">
        <v>850</v>
      </c>
      <c r="L56" s="13"/>
      <c r="M56" s="15"/>
      <c r="N56" s="20"/>
      <c r="R56" s="33"/>
      <c r="S56" s="33"/>
      <c r="T56" s="33"/>
      <c r="U56" s="33"/>
      <c r="V56" s="33"/>
    </row>
    <row r="57" spans="1:22" ht="15.95" customHeight="1" x14ac:dyDescent="0.25">
      <c r="A57" s="11" t="s">
        <v>56</v>
      </c>
      <c r="B57" s="12">
        <v>1987</v>
      </c>
      <c r="C57" s="13">
        <v>16900</v>
      </c>
      <c r="D57" s="13"/>
      <c r="E57" s="13"/>
      <c r="F57" s="13"/>
      <c r="G57" s="13"/>
      <c r="H57" s="13"/>
      <c r="I57" s="13"/>
      <c r="J57" s="13"/>
      <c r="K57" s="13"/>
      <c r="L57" s="13"/>
      <c r="M57" s="15"/>
      <c r="N57" s="20"/>
      <c r="R57" s="33"/>
      <c r="S57" s="33"/>
      <c r="T57" s="33"/>
      <c r="U57" s="33"/>
      <c r="V57" s="33"/>
    </row>
    <row r="58" spans="1:22" ht="15.95" customHeight="1" x14ac:dyDescent="0.25">
      <c r="A58" s="11" t="s">
        <v>57</v>
      </c>
      <c r="B58" s="12">
        <v>1992</v>
      </c>
      <c r="C58" s="13">
        <v>3240</v>
      </c>
      <c r="D58" s="13"/>
      <c r="E58" s="13"/>
      <c r="F58" s="13"/>
      <c r="G58" s="13"/>
      <c r="H58" s="13"/>
      <c r="I58" s="13"/>
      <c r="J58" s="13"/>
      <c r="K58" s="13"/>
      <c r="L58" s="13"/>
      <c r="M58" s="15"/>
      <c r="N58" s="20"/>
      <c r="R58" s="33"/>
      <c r="S58" s="33"/>
      <c r="T58" s="33"/>
      <c r="U58" s="33"/>
      <c r="V58" s="33"/>
    </row>
    <row r="59" spans="1:22" ht="15.95" customHeight="1" x14ac:dyDescent="0.25">
      <c r="A59" s="11" t="s">
        <v>58</v>
      </c>
      <c r="B59" s="12">
        <v>1986</v>
      </c>
      <c r="C59" s="13">
        <v>103800</v>
      </c>
      <c r="D59" s="13">
        <v>43800</v>
      </c>
      <c r="E59" s="13">
        <v>5890</v>
      </c>
      <c r="F59" s="13"/>
      <c r="G59" s="13"/>
      <c r="H59" s="13"/>
      <c r="I59" s="13"/>
      <c r="J59" s="13"/>
      <c r="K59" s="13"/>
      <c r="L59" s="13"/>
      <c r="M59" s="15"/>
      <c r="N59" s="20"/>
      <c r="R59" s="33"/>
      <c r="S59" s="33"/>
      <c r="T59" s="33"/>
      <c r="U59" s="33"/>
      <c r="V59" s="33"/>
    </row>
    <row r="60" spans="1:22" ht="15.95" customHeight="1" x14ac:dyDescent="0.25">
      <c r="A60" s="11" t="s">
        <v>59</v>
      </c>
      <c r="B60" s="12">
        <v>1979</v>
      </c>
      <c r="C60" s="13">
        <v>86600</v>
      </c>
      <c r="D60" s="13"/>
      <c r="E60" s="13">
        <v>690</v>
      </c>
      <c r="F60" s="13"/>
      <c r="G60" s="13"/>
      <c r="H60" s="13"/>
      <c r="I60" s="13"/>
      <c r="J60" s="13"/>
      <c r="K60" s="13"/>
      <c r="L60" s="13"/>
      <c r="M60" s="15"/>
      <c r="N60" s="20"/>
      <c r="R60" s="33"/>
      <c r="S60" s="33"/>
      <c r="T60" s="33"/>
      <c r="U60" s="33"/>
      <c r="V60" s="33"/>
    </row>
    <row r="61" spans="1:22" ht="15.95" customHeight="1" x14ac:dyDescent="0.25">
      <c r="A61" s="11" t="s">
        <v>60</v>
      </c>
      <c r="B61" s="12">
        <v>1986</v>
      </c>
      <c r="C61" s="13"/>
      <c r="D61" s="13"/>
      <c r="E61" s="13"/>
      <c r="F61" s="13"/>
      <c r="G61" s="13"/>
      <c r="H61" s="13">
        <v>400</v>
      </c>
      <c r="I61" s="13">
        <v>1430</v>
      </c>
      <c r="J61" s="13"/>
      <c r="K61" s="13"/>
      <c r="L61" s="13"/>
      <c r="M61" s="15"/>
      <c r="N61" s="20"/>
      <c r="R61" s="33"/>
      <c r="S61" s="33"/>
      <c r="T61" s="33"/>
      <c r="U61" s="33"/>
      <c r="V61" s="33"/>
    </row>
    <row r="62" spans="1:22" ht="15.95" customHeight="1" x14ac:dyDescent="0.25">
      <c r="A62" s="11" t="s">
        <v>61</v>
      </c>
      <c r="B62" s="12">
        <v>1979</v>
      </c>
      <c r="C62" s="13">
        <v>467400</v>
      </c>
      <c r="D62" s="13"/>
      <c r="E62" s="13">
        <v>2970</v>
      </c>
      <c r="F62" s="13"/>
      <c r="G62" s="13"/>
      <c r="H62" s="13"/>
      <c r="I62" s="13"/>
      <c r="J62" s="13"/>
      <c r="K62" s="13"/>
      <c r="L62" s="13"/>
      <c r="M62" s="15"/>
      <c r="N62" s="20"/>
      <c r="R62" s="33"/>
      <c r="S62" s="33"/>
      <c r="T62" s="33"/>
      <c r="U62" s="33"/>
      <c r="V62" s="33"/>
    </row>
    <row r="63" spans="1:22" ht="15.95" customHeight="1" x14ac:dyDescent="0.25">
      <c r="A63" s="11" t="s">
        <v>62</v>
      </c>
      <c r="B63" s="12">
        <v>1983</v>
      </c>
      <c r="C63" s="13">
        <v>1157900</v>
      </c>
      <c r="D63" s="13">
        <v>276400</v>
      </c>
      <c r="E63" s="13">
        <v>14300</v>
      </c>
      <c r="F63" s="13">
        <v>750</v>
      </c>
      <c r="G63" s="13"/>
      <c r="H63" s="13"/>
      <c r="I63" s="13"/>
      <c r="J63" s="13"/>
      <c r="K63" s="13"/>
      <c r="L63" s="13"/>
      <c r="M63" s="15"/>
      <c r="N63" s="20"/>
      <c r="R63" s="33"/>
      <c r="S63" s="33"/>
      <c r="T63" s="33"/>
      <c r="U63" s="33"/>
      <c r="V63" s="33"/>
    </row>
    <row r="64" spans="1:22" ht="15.95" customHeight="1" x14ac:dyDescent="0.25">
      <c r="A64" s="11" t="s">
        <v>63</v>
      </c>
      <c r="B64" s="12">
        <v>2009</v>
      </c>
      <c r="C64" s="13">
        <v>569300</v>
      </c>
      <c r="D64" s="13"/>
      <c r="E64" s="13">
        <v>17800</v>
      </c>
      <c r="F64" s="13">
        <v>9070</v>
      </c>
      <c r="G64" s="13"/>
      <c r="H64" s="13"/>
      <c r="I64" s="13"/>
      <c r="J64" s="13">
        <v>15500</v>
      </c>
      <c r="K64" s="13"/>
      <c r="L64" s="13"/>
      <c r="M64" s="15"/>
      <c r="N64" s="20"/>
      <c r="R64" s="32"/>
      <c r="S64" s="32"/>
      <c r="T64" s="32"/>
      <c r="U64" s="32"/>
      <c r="V64" s="32"/>
    </row>
    <row r="65" spans="1:22" ht="15.95" customHeight="1" x14ac:dyDescent="0.25">
      <c r="A65" s="11" t="s">
        <v>64</v>
      </c>
      <c r="B65" s="12">
        <v>1997</v>
      </c>
      <c r="C65" s="13"/>
      <c r="D65" s="13"/>
      <c r="E65" s="13"/>
      <c r="F65" s="13"/>
      <c r="G65" s="13"/>
      <c r="H65" s="13">
        <v>110</v>
      </c>
      <c r="I65" s="13">
        <v>220</v>
      </c>
      <c r="J65" s="13"/>
      <c r="K65" s="13"/>
      <c r="L65" s="13"/>
      <c r="M65" s="15"/>
      <c r="N65" s="20"/>
      <c r="R65" s="34"/>
      <c r="S65" s="34"/>
      <c r="T65" s="33"/>
      <c r="U65" s="35"/>
      <c r="V65" s="33"/>
    </row>
    <row r="66" spans="1:22" ht="15.95" customHeight="1" x14ac:dyDescent="0.25">
      <c r="A66" s="11" t="s">
        <v>65</v>
      </c>
      <c r="B66" s="12">
        <v>1976</v>
      </c>
      <c r="C66" s="13"/>
      <c r="D66" s="13"/>
      <c r="E66" s="13"/>
      <c r="F66" s="13"/>
      <c r="G66" s="13"/>
      <c r="H66" s="13"/>
      <c r="I66" s="13"/>
      <c r="J66" s="13">
        <v>810</v>
      </c>
      <c r="K66" s="13">
        <v>18</v>
      </c>
      <c r="L66" s="13"/>
      <c r="M66" s="15"/>
      <c r="N66" s="20"/>
      <c r="R66" s="33"/>
      <c r="S66" s="33"/>
      <c r="T66" s="33"/>
      <c r="U66" s="33"/>
      <c r="V66" s="33"/>
    </row>
    <row r="67" spans="1:22" ht="15.95" customHeight="1" x14ac:dyDescent="0.25">
      <c r="A67" s="11" t="s">
        <v>66</v>
      </c>
      <c r="B67" s="12">
        <v>1993</v>
      </c>
      <c r="C67" s="13">
        <v>332600</v>
      </c>
      <c r="D67" s="13">
        <v>67500</v>
      </c>
      <c r="E67" s="13">
        <v>6450</v>
      </c>
      <c r="F67" s="13"/>
      <c r="G67" s="13"/>
      <c r="H67" s="13"/>
      <c r="I67" s="13"/>
      <c r="J67" s="13">
        <v>12700</v>
      </c>
      <c r="K67" s="13"/>
      <c r="L67" s="13"/>
      <c r="M67" s="15"/>
      <c r="N67" s="20"/>
      <c r="R67" s="33"/>
      <c r="S67" s="33"/>
      <c r="T67" s="33"/>
      <c r="U67" s="33"/>
      <c r="V67" s="33"/>
    </row>
    <row r="68" spans="1:22" ht="15.95" customHeight="1" x14ac:dyDescent="0.25">
      <c r="A68" s="11" t="s">
        <v>67</v>
      </c>
      <c r="B68" s="12">
        <v>1999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5"/>
      <c r="N68" s="20"/>
      <c r="R68" s="33"/>
      <c r="S68" s="33"/>
      <c r="T68" s="33"/>
      <c r="U68" s="33"/>
      <c r="V68" s="33"/>
    </row>
    <row r="69" spans="1:22" ht="15.95" customHeight="1" x14ac:dyDescent="0.25">
      <c r="A69" s="11" t="s">
        <v>68</v>
      </c>
      <c r="B69" s="12">
        <v>1986</v>
      </c>
      <c r="C69" s="13">
        <v>151700</v>
      </c>
      <c r="D69" s="13"/>
      <c r="E69" s="13"/>
      <c r="F69" s="13"/>
      <c r="G69" s="13"/>
      <c r="H69" s="13"/>
      <c r="I69" s="13"/>
      <c r="J69" s="13">
        <v>8600</v>
      </c>
      <c r="K69" s="13"/>
      <c r="L69" s="13"/>
      <c r="M69" s="15"/>
      <c r="N69" s="20"/>
      <c r="R69" s="33"/>
      <c r="S69" s="33"/>
      <c r="T69" s="33"/>
      <c r="U69" s="33"/>
      <c r="V69" s="33"/>
    </row>
    <row r="70" spans="1:22" ht="15.95" customHeight="1" x14ac:dyDescent="0.25">
      <c r="A70" s="11" t="s">
        <v>69</v>
      </c>
      <c r="B70" s="12">
        <v>1999</v>
      </c>
      <c r="C70" s="13">
        <v>4770</v>
      </c>
      <c r="D70" s="13"/>
      <c r="E70" s="13"/>
      <c r="F70" s="13"/>
      <c r="G70" s="13">
        <v>490</v>
      </c>
      <c r="H70" s="13">
        <v>100</v>
      </c>
      <c r="I70" s="13"/>
      <c r="J70" s="13">
        <v>2660</v>
      </c>
      <c r="K70" s="13"/>
      <c r="L70" s="13"/>
      <c r="M70" s="15"/>
      <c r="N70" s="20"/>
      <c r="R70" s="33"/>
      <c r="S70" s="33"/>
      <c r="T70" s="33"/>
      <c r="U70" s="33"/>
      <c r="V70" s="33"/>
    </row>
    <row r="71" spans="1:22" ht="15.95" customHeight="1" x14ac:dyDescent="0.25">
      <c r="A71" s="11" t="s">
        <v>70</v>
      </c>
      <c r="B71" s="12">
        <v>1997</v>
      </c>
      <c r="C71" s="13"/>
      <c r="D71" s="13"/>
      <c r="E71" s="13"/>
      <c r="F71" s="13"/>
      <c r="G71" s="13"/>
      <c r="H71" s="13">
        <v>660</v>
      </c>
      <c r="I71" s="13">
        <v>2220</v>
      </c>
      <c r="J71" s="13"/>
      <c r="K71" s="13"/>
      <c r="L71" s="13"/>
      <c r="M71" s="15"/>
      <c r="N71" s="20"/>
      <c r="R71" s="33"/>
      <c r="S71" s="33"/>
      <c r="T71" s="33"/>
      <c r="U71" s="33"/>
      <c r="V71" s="33"/>
    </row>
    <row r="72" spans="1:22" ht="15.95" customHeight="1" x14ac:dyDescent="0.25">
      <c r="A72" s="11" t="s">
        <v>71</v>
      </c>
      <c r="B72" s="12">
        <v>1986</v>
      </c>
      <c r="C72" s="13">
        <v>535600</v>
      </c>
      <c r="D72" s="13"/>
      <c r="E72" s="13">
        <v>24400</v>
      </c>
      <c r="F72" s="13">
        <v>24600</v>
      </c>
      <c r="G72" s="13"/>
      <c r="H72" s="13"/>
      <c r="I72" s="13"/>
      <c r="J72" s="13"/>
      <c r="K72" s="13"/>
      <c r="L72" s="13"/>
      <c r="M72" s="15"/>
      <c r="N72" s="20"/>
      <c r="O72" s="25"/>
      <c r="P72" s="25"/>
      <c r="R72" s="33"/>
      <c r="S72" s="33"/>
      <c r="T72" s="33"/>
      <c r="U72" s="33"/>
      <c r="V72" s="33"/>
    </row>
    <row r="73" spans="1:22" ht="15.95" customHeight="1" x14ac:dyDescent="0.25">
      <c r="A73" s="11" t="s">
        <v>72</v>
      </c>
      <c r="B73" s="12">
        <v>2015</v>
      </c>
      <c r="C73" s="13"/>
      <c r="D73" s="13"/>
      <c r="E73" s="13"/>
      <c r="F73" s="13"/>
      <c r="G73" s="13"/>
      <c r="H73" s="13"/>
      <c r="I73" s="13"/>
      <c r="J73" s="13">
        <v>2670</v>
      </c>
      <c r="K73" s="13">
        <v>490</v>
      </c>
      <c r="L73" s="13"/>
      <c r="M73" s="15"/>
      <c r="N73" s="20"/>
      <c r="R73" s="33"/>
      <c r="S73" s="33"/>
      <c r="T73" s="33"/>
      <c r="U73" s="33"/>
      <c r="V73" s="33"/>
    </row>
    <row r="74" spans="1:22" ht="15.95" customHeight="1" x14ac:dyDescent="0.25">
      <c r="A74" s="11" t="s">
        <v>73</v>
      </c>
      <c r="B74" s="12">
        <v>2000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5"/>
      <c r="N74" s="20"/>
      <c r="R74" s="33"/>
      <c r="S74" s="33"/>
      <c r="T74" s="33"/>
      <c r="U74" s="33"/>
      <c r="V74" s="33"/>
    </row>
    <row r="75" spans="1:22" ht="15.95" customHeight="1" x14ac:dyDescent="0.25">
      <c r="A75" s="11" t="s">
        <v>74</v>
      </c>
      <c r="B75" s="12">
        <v>1999</v>
      </c>
      <c r="C75" s="13">
        <v>6740</v>
      </c>
      <c r="D75" s="13"/>
      <c r="E75" s="13"/>
      <c r="F75" s="13"/>
      <c r="G75" s="13"/>
      <c r="H75" s="13"/>
      <c r="I75" s="13"/>
      <c r="J75" s="13"/>
      <c r="K75" s="13"/>
      <c r="L75" s="13"/>
      <c r="M75" s="15"/>
      <c r="N75" s="20"/>
      <c r="R75" s="33"/>
      <c r="S75" s="33"/>
      <c r="T75" s="33"/>
      <c r="U75" s="33"/>
      <c r="V75" s="33"/>
    </row>
    <row r="76" spans="1:22" s="4" customFormat="1" ht="33" customHeight="1" x14ac:dyDescent="0.25">
      <c r="A76" s="16"/>
      <c r="B76" s="30"/>
      <c r="C76" s="14">
        <f>SUM(C5:C75)</f>
        <v>10874720</v>
      </c>
      <c r="D76" s="14">
        <f t="shared" ref="D76" si="0">SUM(D5:D75)</f>
        <v>2266750</v>
      </c>
      <c r="E76" s="14">
        <f t="shared" ref="E76:L76" si="1">SUM(E5:E75)</f>
        <v>296540</v>
      </c>
      <c r="F76" s="14">
        <f t="shared" si="1"/>
        <v>82030</v>
      </c>
      <c r="G76" s="14">
        <f t="shared" si="1"/>
        <v>12476</v>
      </c>
      <c r="H76" s="14">
        <f t="shared" si="1"/>
        <v>2489</v>
      </c>
      <c r="I76" s="14">
        <f t="shared" si="1"/>
        <v>10030</v>
      </c>
      <c r="J76" s="14">
        <f t="shared" si="1"/>
        <v>253712</v>
      </c>
      <c r="K76" s="14">
        <f t="shared" si="1"/>
        <v>11178</v>
      </c>
      <c r="L76" s="14">
        <f t="shared" si="1"/>
        <v>125125</v>
      </c>
      <c r="M76" s="16"/>
      <c r="N76" s="21"/>
      <c r="O76" s="23"/>
      <c r="P76" s="23"/>
    </row>
  </sheetData>
  <mergeCells count="14">
    <mergeCell ref="R4:V4"/>
    <mergeCell ref="C2:L2"/>
    <mergeCell ref="O13:O14"/>
    <mergeCell ref="P13:P14"/>
    <mergeCell ref="O9:O10"/>
    <mergeCell ref="P9:P10"/>
    <mergeCell ref="O11:O12"/>
    <mergeCell ref="P11:P12"/>
    <mergeCell ref="C3:L3"/>
    <mergeCell ref="A1:L1"/>
    <mergeCell ref="O17:O18"/>
    <mergeCell ref="P17:P18"/>
    <mergeCell ref="O15:O16"/>
    <mergeCell ref="P15:P16"/>
  </mergeCells>
  <pageMargins left="0.7" right="0.7" top="0.75" bottom="0.75" header="0.3" footer="0.3"/>
  <pageSetup paperSize="9" fitToHeight="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Services</vt:lpstr>
      <vt:lpstr>ServiceChart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NSC183</cp:lastModifiedBy>
  <cp:lastPrinted>2019-10-19T01:45:23Z</cp:lastPrinted>
  <dcterms:created xsi:type="dcterms:W3CDTF">2019-10-18T13:38:49Z</dcterms:created>
  <dcterms:modified xsi:type="dcterms:W3CDTF">2021-04-12T08:36:24Z</dcterms:modified>
</cp:coreProperties>
</file>